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.zybala\Nextcloud\Przetargi\2026\Dostawa gadżetów\"/>
    </mc:Choice>
  </mc:AlternateContent>
  <xr:revisionPtr revIDLastSave="0" documentId="13_ncr:1_{AC11B28C-2014-48A9-9A09-C984396B50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H18" i="1" l="1"/>
  <c r="H25" i="1"/>
  <c r="H22" i="1"/>
  <c r="H28" i="1"/>
  <c r="H17" i="1"/>
  <c r="H26" i="1"/>
  <c r="H19" i="1"/>
  <c r="H23" i="1"/>
  <c r="H27" i="1"/>
  <c r="H20" i="1"/>
  <c r="H24" i="1"/>
  <c r="H21" i="1"/>
  <c r="H29" i="1"/>
  <c r="H16" i="1"/>
  <c r="H15" i="1"/>
</calcChain>
</file>

<file path=xl/sharedStrings.xml><?xml version="1.0" encoding="utf-8"?>
<sst xmlns="http://schemas.openxmlformats.org/spreadsheetml/2006/main" count="56" uniqueCount="56">
  <si>
    <t>…..................................................</t>
  </si>
  <si>
    <t>…..................................</t>
  </si>
  <si>
    <t xml:space="preserve">Nazwa i adres oferenta                                                </t>
  </si>
  <si>
    <t>Miejscowość i data</t>
  </si>
  <si>
    <t>Pełna nazwa Wykonawcy:</t>
  </si>
  <si>
    <t>Adres:</t>
  </si>
  <si>
    <t>Nr telefonu:</t>
  </si>
  <si>
    <t>Adres e-mail:</t>
  </si>
  <si>
    <t>Nr NIP</t>
  </si>
  <si>
    <t>NR KRS/CDEIDG</t>
  </si>
  <si>
    <t>l.p.</t>
  </si>
  <si>
    <t>Opis przedmiotu zamówienia</t>
  </si>
  <si>
    <t>Ilość szt.</t>
  </si>
  <si>
    <t>Cena jednostkowa netto</t>
  </si>
  <si>
    <t>Wartość VAT 23% (kol.4 x VAT x kol.3)</t>
  </si>
  <si>
    <t>Wartość netto        (kol.3 x kol. 4)</t>
  </si>
  <si>
    <t>Wartość brutto                             (kol.5 + kol. 6)</t>
  </si>
  <si>
    <t>kol.1</t>
  </si>
  <si>
    <t>kol.3</t>
  </si>
  <si>
    <t>kol. 4</t>
  </si>
  <si>
    <t>kol. 5</t>
  </si>
  <si>
    <t>kol. 6</t>
  </si>
  <si>
    <t>kol. 7</t>
  </si>
  <si>
    <t>1.</t>
  </si>
  <si>
    <t>2.</t>
  </si>
  <si>
    <t>3.</t>
  </si>
  <si>
    <t>4.</t>
  </si>
  <si>
    <t>5.</t>
  </si>
  <si>
    <t>6.</t>
  </si>
  <si>
    <t>7.</t>
  </si>
  <si>
    <t>Bawełniana smycz sznurkowa</t>
  </si>
  <si>
    <t>8.</t>
  </si>
  <si>
    <t>9.</t>
  </si>
  <si>
    <t>10.</t>
  </si>
  <si>
    <t>11.</t>
  </si>
  <si>
    <t>12.</t>
  </si>
  <si>
    <t>13.</t>
  </si>
  <si>
    <t>14.</t>
  </si>
  <si>
    <t>15.</t>
  </si>
  <si>
    <t>….................................................................</t>
  </si>
  <si>
    <t>Data i podpis Wykonawcy</t>
  </si>
  <si>
    <t xml:space="preserve">Zakładka papierowa  </t>
  </si>
  <si>
    <t xml:space="preserve">CZĘŚĆ I Dostawa gadżetów, materiałów reklamowych dla uczestników Festiwali Zawodów - edycja wiosenna </t>
  </si>
  <si>
    <t>Długopis z aluminium - recykling</t>
  </si>
  <si>
    <t xml:space="preserve">Antystres kwadrat </t>
  </si>
  <si>
    <t>B6 Notes z długopisem</t>
  </si>
  <si>
    <t>Bambusowy zestaw do notatek</t>
  </si>
  <si>
    <t xml:space="preserve">Dwukolorowy worek bawełniany </t>
  </si>
  <si>
    <t>Bidon</t>
  </si>
  <si>
    <t xml:space="preserve">Bransoletka </t>
  </si>
  <si>
    <t>Butelka termiczna 500 ml</t>
  </si>
  <si>
    <t>Pamięć USB TWISTER 16 GB </t>
  </si>
  <si>
    <t xml:space="preserve">Planer dzienny A5 personalizowany </t>
  </si>
  <si>
    <t xml:space="preserve">Kubek </t>
  </si>
  <si>
    <t xml:space="preserve">Torba papierowa biała </t>
  </si>
  <si>
    <t>Cukierki krówki (cena za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</si>
</sst>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left" vertical="top"/>
    </xf>
    <xf numFmtId="0" fontId="2" fillId="2" borderId="3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0" fillId="0" borderId="5" xfId="0" applyNumberForma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 wrapText="1"/>
    </xf>
    <xf numFmtId="0" fontId="0" fillId="0" borderId="12" xfId="0" applyBorder="1"/>
    <xf numFmtId="0" fontId="0" fillId="0" borderId="2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5" xfId="0" applyBorder="1" applyAlignment="1">
      <alignment wrapText="1"/>
    </xf>
    <xf numFmtId="0" fontId="0" fillId="0" borderId="15" xfId="0" applyBorder="1"/>
    <xf numFmtId="0" fontId="0" fillId="0" borderId="0" xfId="0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 applyAlignment="1">
      <alignment horizontal="left" vertical="top"/>
    </xf>
    <xf numFmtId="0" fontId="0" fillId="0" borderId="17" xfId="0" applyBorder="1"/>
    <xf numFmtId="0" fontId="0" fillId="0" borderId="18" xfId="0" applyBorder="1"/>
    <xf numFmtId="4" fontId="4" fillId="2" borderId="19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0" fillId="0" borderId="21" xfId="0" applyNumberFormat="1" applyBorder="1" applyAlignment="1">
      <alignment horizontal="righ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2"/>
  <sheetViews>
    <sheetView tabSelected="1" workbookViewId="0">
      <selection activeCell="F17" sqref="F17"/>
    </sheetView>
  </sheetViews>
  <sheetFormatPr defaultRowHeight="14.4" x14ac:dyDescent="0.3"/>
  <cols>
    <col min="1" max="1" width="3.6640625" customWidth="1"/>
    <col min="2" max="2" width="6.21875" customWidth="1"/>
    <col min="3" max="3" width="33.88671875" customWidth="1"/>
    <col min="4" max="4" width="17.6640625" customWidth="1"/>
    <col min="5" max="5" width="19.44140625" customWidth="1"/>
    <col min="6" max="6" width="22.44140625" customWidth="1"/>
    <col min="7" max="7" width="22.109375" customWidth="1"/>
    <col min="8" max="8" width="23.5546875" customWidth="1"/>
  </cols>
  <sheetData>
    <row r="1" spans="2:8" ht="15" thickBot="1" x14ac:dyDescent="0.35"/>
    <row r="2" spans="2:8" ht="25.05" customHeight="1" x14ac:dyDescent="0.3">
      <c r="B2" s="8"/>
      <c r="C2" s="9"/>
      <c r="D2" s="9"/>
      <c r="E2" s="9"/>
      <c r="F2" s="9"/>
      <c r="G2" s="9"/>
      <c r="H2" s="10"/>
    </row>
    <row r="3" spans="2:8" ht="25.05" customHeight="1" x14ac:dyDescent="0.3">
      <c r="B3" s="33" t="s">
        <v>0</v>
      </c>
      <c r="C3" s="32"/>
      <c r="G3" s="34" t="s">
        <v>1</v>
      </c>
      <c r="H3" s="35"/>
    </row>
    <row r="4" spans="2:8" ht="25.05" customHeight="1" x14ac:dyDescent="0.3">
      <c r="B4" s="36" t="s">
        <v>2</v>
      </c>
      <c r="C4" s="37"/>
      <c r="G4" s="34" t="s">
        <v>3</v>
      </c>
      <c r="H4" s="35"/>
    </row>
    <row r="5" spans="2:8" ht="25.05" customHeight="1" x14ac:dyDescent="0.3">
      <c r="B5" s="11"/>
      <c r="H5" s="12"/>
    </row>
    <row r="6" spans="2:8" ht="25.05" customHeight="1" x14ac:dyDescent="0.3">
      <c r="B6" s="11"/>
      <c r="C6" s="38" t="s">
        <v>4</v>
      </c>
      <c r="D6" s="38"/>
      <c r="E6" s="38"/>
      <c r="F6" s="38"/>
      <c r="H6" s="13"/>
    </row>
    <row r="7" spans="2:8" ht="25.05" customHeight="1" x14ac:dyDescent="0.3">
      <c r="B7" s="11"/>
      <c r="C7" s="38"/>
      <c r="D7" s="38"/>
      <c r="E7" s="38"/>
      <c r="F7" s="38"/>
      <c r="G7" s="14"/>
      <c r="H7" s="15"/>
    </row>
    <row r="8" spans="2:8" ht="25.05" customHeight="1" x14ac:dyDescent="0.3">
      <c r="B8" s="11"/>
      <c r="C8" s="38" t="s">
        <v>5</v>
      </c>
      <c r="D8" s="38"/>
      <c r="E8" s="38"/>
      <c r="F8" s="38"/>
      <c r="G8" s="14"/>
      <c r="H8" s="15"/>
    </row>
    <row r="9" spans="2:8" ht="25.05" customHeight="1" x14ac:dyDescent="0.3">
      <c r="B9" s="11"/>
      <c r="C9" s="1" t="s">
        <v>6</v>
      </c>
      <c r="D9" s="38" t="s">
        <v>7</v>
      </c>
      <c r="E9" s="38"/>
      <c r="F9" s="38"/>
      <c r="H9" s="13"/>
    </row>
    <row r="10" spans="2:8" ht="25.05" customHeight="1" x14ac:dyDescent="0.3">
      <c r="B10" s="11"/>
      <c r="C10" s="1" t="s">
        <v>8</v>
      </c>
      <c r="D10" s="38" t="s">
        <v>9</v>
      </c>
      <c r="E10" s="38"/>
      <c r="F10" s="38"/>
      <c r="H10" s="13"/>
    </row>
    <row r="11" spans="2:8" ht="25.05" customHeight="1" thickBot="1" x14ac:dyDescent="0.35">
      <c r="B11" s="16"/>
      <c r="C11" s="17"/>
      <c r="D11" s="17"/>
      <c r="E11" s="17"/>
      <c r="F11" s="18"/>
      <c r="G11" s="18"/>
      <c r="H11" s="19"/>
    </row>
    <row r="12" spans="2:8" ht="30.6" customHeight="1" thickBot="1" x14ac:dyDescent="0.35">
      <c r="B12" s="39" t="s">
        <v>42</v>
      </c>
      <c r="C12" s="40"/>
      <c r="D12" s="40"/>
      <c r="E12" s="40"/>
      <c r="F12" s="40"/>
      <c r="G12" s="40"/>
      <c r="H12" s="41"/>
    </row>
    <row r="13" spans="2:8" ht="28.8" x14ac:dyDescent="0.3">
      <c r="B13" s="42" t="s">
        <v>10</v>
      </c>
      <c r="C13" s="23" t="s">
        <v>11</v>
      </c>
      <c r="D13" s="24" t="s">
        <v>12</v>
      </c>
      <c r="E13" s="2" t="s">
        <v>13</v>
      </c>
      <c r="F13" s="25" t="s">
        <v>14</v>
      </c>
      <c r="G13" s="23" t="s">
        <v>15</v>
      </c>
      <c r="H13" s="26" t="s">
        <v>16</v>
      </c>
    </row>
    <row r="14" spans="2:8" ht="15" thickBot="1" x14ac:dyDescent="0.35">
      <c r="B14" s="46"/>
      <c r="C14" s="47" t="s">
        <v>17</v>
      </c>
      <c r="D14" s="28" t="s">
        <v>18</v>
      </c>
      <c r="E14" s="29" t="s">
        <v>19</v>
      </c>
      <c r="F14" s="30" t="s">
        <v>20</v>
      </c>
      <c r="G14" s="27" t="s">
        <v>21</v>
      </c>
      <c r="H14" s="31" t="s">
        <v>22</v>
      </c>
    </row>
    <row r="15" spans="2:8" ht="19.95" customHeight="1" x14ac:dyDescent="0.3">
      <c r="B15" s="48" t="s">
        <v>23</v>
      </c>
      <c r="C15" s="49" t="s">
        <v>43</v>
      </c>
      <c r="D15" s="43">
        <v>1000</v>
      </c>
      <c r="E15" s="20">
        <v>0</v>
      </c>
      <c r="F15" s="21">
        <f>E15*23%*D15</f>
        <v>0</v>
      </c>
      <c r="G15" s="7">
        <f>D15*E15</f>
        <v>0</v>
      </c>
      <c r="H15" s="22">
        <f>G15+F15</f>
        <v>0</v>
      </c>
    </row>
    <row r="16" spans="2:8" ht="19.95" customHeight="1" x14ac:dyDescent="0.3">
      <c r="B16" s="48" t="s">
        <v>24</v>
      </c>
      <c r="C16" s="49" t="s">
        <v>44</v>
      </c>
      <c r="D16" s="44">
        <v>500</v>
      </c>
      <c r="E16" s="3">
        <v>0</v>
      </c>
      <c r="F16" s="4">
        <f t="shared" ref="F16:F29" si="0">E16*23%*D16</f>
        <v>0</v>
      </c>
      <c r="G16" s="5">
        <f t="shared" ref="G16:G29" si="1">D16*E16</f>
        <v>0</v>
      </c>
      <c r="H16" s="6">
        <f t="shared" ref="H16:H29" si="2">G16+F16</f>
        <v>0</v>
      </c>
    </row>
    <row r="17" spans="2:8" ht="19.95" customHeight="1" x14ac:dyDescent="0.3">
      <c r="B17" s="48" t="s">
        <v>25</v>
      </c>
      <c r="C17" s="49" t="s">
        <v>45</v>
      </c>
      <c r="D17" s="44">
        <v>500</v>
      </c>
      <c r="E17" s="3">
        <v>0</v>
      </c>
      <c r="F17" s="4">
        <f t="shared" si="0"/>
        <v>0</v>
      </c>
      <c r="G17" s="5">
        <f t="shared" si="1"/>
        <v>0</v>
      </c>
      <c r="H17" s="6">
        <f t="shared" si="2"/>
        <v>0</v>
      </c>
    </row>
    <row r="18" spans="2:8" ht="30.6" customHeight="1" x14ac:dyDescent="0.3">
      <c r="B18" s="48" t="s">
        <v>26</v>
      </c>
      <c r="C18" s="49" t="s">
        <v>46</v>
      </c>
      <c r="D18" s="44">
        <v>500</v>
      </c>
      <c r="E18" s="3">
        <v>0</v>
      </c>
      <c r="F18" s="4">
        <f t="shared" si="0"/>
        <v>0</v>
      </c>
      <c r="G18" s="5">
        <f t="shared" si="1"/>
        <v>0</v>
      </c>
      <c r="H18" s="6">
        <f t="shared" si="2"/>
        <v>0</v>
      </c>
    </row>
    <row r="19" spans="2:8" ht="19.95" customHeight="1" x14ac:dyDescent="0.3">
      <c r="B19" s="48" t="s">
        <v>27</v>
      </c>
      <c r="C19" s="49" t="s">
        <v>47</v>
      </c>
      <c r="D19" s="45">
        <v>500</v>
      </c>
      <c r="E19" s="3">
        <v>0</v>
      </c>
      <c r="F19" s="4">
        <f t="shared" si="0"/>
        <v>0</v>
      </c>
      <c r="G19" s="5">
        <f t="shared" si="1"/>
        <v>0</v>
      </c>
      <c r="H19" s="6">
        <f t="shared" si="2"/>
        <v>0</v>
      </c>
    </row>
    <row r="20" spans="2:8" ht="19.95" customHeight="1" x14ac:dyDescent="0.3">
      <c r="B20" s="48" t="s">
        <v>28</v>
      </c>
      <c r="C20" s="50" t="s">
        <v>48</v>
      </c>
      <c r="D20" s="45">
        <v>500</v>
      </c>
      <c r="E20" s="3">
        <v>0</v>
      </c>
      <c r="F20" s="4">
        <f t="shared" si="0"/>
        <v>0</v>
      </c>
      <c r="G20" s="5">
        <f t="shared" si="1"/>
        <v>0</v>
      </c>
      <c r="H20" s="6">
        <f t="shared" si="2"/>
        <v>0</v>
      </c>
    </row>
    <row r="21" spans="2:8" ht="19.95" customHeight="1" x14ac:dyDescent="0.3">
      <c r="B21" s="48" t="s">
        <v>29</v>
      </c>
      <c r="C21" s="50" t="s">
        <v>49</v>
      </c>
      <c r="D21" s="45">
        <v>1000</v>
      </c>
      <c r="E21" s="3">
        <v>0</v>
      </c>
      <c r="F21" s="4">
        <f t="shared" si="0"/>
        <v>0</v>
      </c>
      <c r="G21" s="5">
        <f t="shared" si="1"/>
        <v>0</v>
      </c>
      <c r="H21" s="6">
        <f t="shared" si="2"/>
        <v>0</v>
      </c>
    </row>
    <row r="22" spans="2:8" ht="19.95" customHeight="1" x14ac:dyDescent="0.3">
      <c r="B22" s="48" t="s">
        <v>31</v>
      </c>
      <c r="C22" s="50" t="s">
        <v>50</v>
      </c>
      <c r="D22" s="45">
        <v>500</v>
      </c>
      <c r="E22" s="3">
        <v>0</v>
      </c>
      <c r="F22" s="4">
        <f t="shared" si="0"/>
        <v>0</v>
      </c>
      <c r="G22" s="5">
        <f t="shared" si="1"/>
        <v>0</v>
      </c>
      <c r="H22" s="6">
        <f t="shared" si="2"/>
        <v>0</v>
      </c>
    </row>
    <row r="23" spans="2:8" ht="19.95" customHeight="1" x14ac:dyDescent="0.3">
      <c r="B23" s="48" t="s">
        <v>32</v>
      </c>
      <c r="C23" s="50" t="s">
        <v>30</v>
      </c>
      <c r="D23" s="44">
        <v>500</v>
      </c>
      <c r="E23" s="3">
        <v>0</v>
      </c>
      <c r="F23" s="4">
        <f t="shared" si="0"/>
        <v>0</v>
      </c>
      <c r="G23" s="5">
        <f t="shared" si="1"/>
        <v>0</v>
      </c>
      <c r="H23" s="6">
        <f t="shared" si="2"/>
        <v>0</v>
      </c>
    </row>
    <row r="24" spans="2:8" ht="19.95" customHeight="1" x14ac:dyDescent="0.3">
      <c r="B24" s="48" t="s">
        <v>33</v>
      </c>
      <c r="C24" s="49" t="s">
        <v>41</v>
      </c>
      <c r="D24" s="44">
        <v>500</v>
      </c>
      <c r="E24" s="3">
        <v>0</v>
      </c>
      <c r="F24" s="4">
        <f t="shared" si="0"/>
        <v>0</v>
      </c>
      <c r="G24" s="5">
        <f t="shared" si="1"/>
        <v>0</v>
      </c>
      <c r="H24" s="6">
        <f t="shared" si="2"/>
        <v>0</v>
      </c>
    </row>
    <row r="25" spans="2:8" ht="19.95" customHeight="1" x14ac:dyDescent="0.3">
      <c r="B25" s="48" t="s">
        <v>34</v>
      </c>
      <c r="C25" s="50" t="s">
        <v>51</v>
      </c>
      <c r="D25" s="45">
        <v>500</v>
      </c>
      <c r="E25" s="3">
        <v>0</v>
      </c>
      <c r="F25" s="4">
        <f t="shared" si="0"/>
        <v>0</v>
      </c>
      <c r="G25" s="5">
        <f t="shared" si="1"/>
        <v>0</v>
      </c>
      <c r="H25" s="6">
        <f t="shared" si="2"/>
        <v>0</v>
      </c>
    </row>
    <row r="26" spans="2:8" ht="19.95" customHeight="1" x14ac:dyDescent="0.3">
      <c r="B26" s="48" t="s">
        <v>35</v>
      </c>
      <c r="C26" s="50" t="s">
        <v>52</v>
      </c>
      <c r="D26" s="45">
        <v>1000</v>
      </c>
      <c r="E26" s="3">
        <v>0</v>
      </c>
      <c r="F26" s="4">
        <f t="shared" si="0"/>
        <v>0</v>
      </c>
      <c r="G26" s="5">
        <f t="shared" si="1"/>
        <v>0</v>
      </c>
      <c r="H26" s="6">
        <f t="shared" si="2"/>
        <v>0</v>
      </c>
    </row>
    <row r="27" spans="2:8" ht="19.95" customHeight="1" x14ac:dyDescent="0.3">
      <c r="B27" s="48" t="s">
        <v>36</v>
      </c>
      <c r="C27" s="49" t="s">
        <v>55</v>
      </c>
      <c r="D27" s="45">
        <v>25</v>
      </c>
      <c r="E27" s="3">
        <v>0</v>
      </c>
      <c r="F27" s="4">
        <f t="shared" si="0"/>
        <v>0</v>
      </c>
      <c r="G27" s="5">
        <f t="shared" si="1"/>
        <v>0</v>
      </c>
      <c r="H27" s="6">
        <f t="shared" si="2"/>
        <v>0</v>
      </c>
    </row>
    <row r="28" spans="2:8" ht="19.95" customHeight="1" x14ac:dyDescent="0.3">
      <c r="B28" s="48" t="s">
        <v>37</v>
      </c>
      <c r="C28" s="49" t="s">
        <v>53</v>
      </c>
      <c r="D28" s="45">
        <v>500</v>
      </c>
      <c r="E28" s="3">
        <v>0</v>
      </c>
      <c r="F28" s="4">
        <f t="shared" si="0"/>
        <v>0</v>
      </c>
      <c r="G28" s="5">
        <f t="shared" si="1"/>
        <v>0</v>
      </c>
      <c r="H28" s="6">
        <f t="shared" si="2"/>
        <v>0</v>
      </c>
    </row>
    <row r="29" spans="2:8" ht="19.95" customHeight="1" x14ac:dyDescent="0.3">
      <c r="B29" s="48" t="s">
        <v>38</v>
      </c>
      <c r="C29" s="49" t="s">
        <v>54</v>
      </c>
      <c r="D29" s="45">
        <v>500</v>
      </c>
      <c r="E29" s="3">
        <v>0</v>
      </c>
      <c r="F29" s="4">
        <f t="shared" si="0"/>
        <v>0</v>
      </c>
      <c r="G29" s="5">
        <f t="shared" si="1"/>
        <v>0</v>
      </c>
      <c r="H29" s="6">
        <f t="shared" si="2"/>
        <v>0</v>
      </c>
    </row>
    <row r="30" spans="2:8" ht="31.8" customHeight="1" x14ac:dyDescent="0.3"/>
    <row r="31" spans="2:8" ht="42.6" customHeight="1" x14ac:dyDescent="0.3">
      <c r="G31" s="32" t="s">
        <v>39</v>
      </c>
      <c r="H31" s="32"/>
    </row>
    <row r="32" spans="2:8" x14ac:dyDescent="0.3">
      <c r="G32" s="32" t="s">
        <v>40</v>
      </c>
      <c r="H32" s="32"/>
    </row>
  </sheetData>
  <sheetProtection algorithmName="SHA-512" hashValue="m/scnSOiwjVt6172e0gfdyokbCXI9BLOcXPGo2bJXFGV6wP87ku/mISdUPk7gdLPZcr/Kf7/iCqsdArltQcQOQ==" saltValue="DRnpVJsSgmFHTnPbeKRssw==" spinCount="100000" sheet="1" objects="1" scenarios="1"/>
  <protectedRanges>
    <protectedRange sqref="E15:E29" name="Rozstęp4"/>
    <protectedRange sqref="E15:E29" name="Rozstęp3"/>
    <protectedRange sqref="B3:H11" name="Rozstęp2"/>
    <protectedRange sqref="E15:E29" name="Dostęp 1"/>
  </protectedRanges>
  <mergeCells count="12">
    <mergeCell ref="G32:H32"/>
    <mergeCell ref="B3:C3"/>
    <mergeCell ref="G3:H3"/>
    <mergeCell ref="B4:C4"/>
    <mergeCell ref="G4:H4"/>
    <mergeCell ref="C6:F7"/>
    <mergeCell ref="C8:F8"/>
    <mergeCell ref="D9:F9"/>
    <mergeCell ref="D10:F10"/>
    <mergeCell ref="B12:H12"/>
    <mergeCell ref="B13:B14"/>
    <mergeCell ref="G31:H31"/>
  </mergeCells>
  <phoneticPr fontId="5" type="noConversion"/>
  <pageMargins left="0.25" right="0.25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Wielicki</dc:creator>
  <cp:lastModifiedBy>Anita Zybała</cp:lastModifiedBy>
  <cp:lastPrinted>2025-08-07T08:25:10Z</cp:lastPrinted>
  <dcterms:created xsi:type="dcterms:W3CDTF">2025-07-31T06:55:40Z</dcterms:created>
  <dcterms:modified xsi:type="dcterms:W3CDTF">2026-02-09T09:46:23Z</dcterms:modified>
</cp:coreProperties>
</file>